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05" windowWidth="23250" windowHeight="1231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7" i="1" l="1"/>
  <c r="J8" i="1"/>
  <c r="J9" i="1"/>
  <c r="J1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2" i="1"/>
  <c r="J33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4" i="1"/>
  <c r="J6" i="1"/>
  <c r="H7" i="1"/>
  <c r="H8" i="1"/>
  <c r="H9" i="1"/>
  <c r="H10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4" i="1"/>
  <c r="H6" i="1"/>
  <c r="F7" i="1"/>
  <c r="F8" i="1"/>
  <c r="F9" i="1"/>
  <c r="F10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4" i="1"/>
  <c r="F6" i="1"/>
  <c r="D6" i="1" l="1"/>
  <c r="D27" i="1" l="1"/>
  <c r="D51" i="1"/>
  <c r="E51" i="1"/>
  <c r="G51" i="1"/>
  <c r="I51" i="1"/>
  <c r="C51" i="1"/>
  <c r="D49" i="1"/>
  <c r="E49" i="1"/>
  <c r="G49" i="1"/>
  <c r="I49" i="1"/>
  <c r="C49" i="1"/>
  <c r="D46" i="1"/>
  <c r="E46" i="1"/>
  <c r="G46" i="1"/>
  <c r="I46" i="1"/>
  <c r="C46" i="1"/>
  <c r="D44" i="1"/>
  <c r="E44" i="1"/>
  <c r="G44" i="1"/>
  <c r="I44" i="1"/>
  <c r="C44" i="1"/>
  <c r="D40" i="1"/>
  <c r="E40" i="1"/>
  <c r="G40" i="1"/>
  <c r="I40" i="1"/>
  <c r="C40" i="1"/>
  <c r="D37" i="1"/>
  <c r="E37" i="1"/>
  <c r="G37" i="1"/>
  <c r="I37" i="1"/>
  <c r="C37" i="1"/>
  <c r="D30" i="1"/>
  <c r="E30" i="1"/>
  <c r="G30" i="1"/>
  <c r="I30" i="1"/>
  <c r="C30" i="1"/>
  <c r="E27" i="1"/>
  <c r="G27" i="1"/>
  <c r="I27" i="1"/>
  <c r="C27" i="1"/>
  <c r="D23" i="1"/>
  <c r="E23" i="1"/>
  <c r="G23" i="1"/>
  <c r="I23" i="1"/>
  <c r="C23" i="1"/>
  <c r="D17" i="1"/>
  <c r="E17" i="1"/>
  <c r="G17" i="1"/>
  <c r="I17" i="1"/>
  <c r="C17" i="1"/>
  <c r="D14" i="1"/>
  <c r="E14" i="1"/>
  <c r="G14" i="1"/>
  <c r="I14" i="1"/>
  <c r="C14" i="1"/>
  <c r="E6" i="1"/>
  <c r="G6" i="1"/>
  <c r="I6" i="1"/>
  <c r="C6" i="1"/>
  <c r="I54" i="1" l="1"/>
  <c r="G54" i="1"/>
  <c r="D54" i="1"/>
  <c r="E54" i="1"/>
  <c r="C54" i="1"/>
</calcChain>
</file>

<file path=xl/sharedStrings.xml><?xml version="1.0" encoding="utf-8"?>
<sst xmlns="http://schemas.openxmlformats.org/spreadsheetml/2006/main" count="109" uniqueCount="107">
  <si>
    <t>Наименование разделов, подразделов</t>
  </si>
  <si>
    <t xml:space="preserve">Код
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</si>
  <si>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</si>
  <si>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</si>
  <si>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</si>
  <si>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</si>
  <si>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</si>
  <si>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</si>
  <si>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</si>
  <si>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</si>
  <si>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</si>
  <si>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</si>
  <si>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</si>
  <si>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</si>
  <si>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</si>
  <si>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</si>
  <si>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</si>
  <si>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</si>
  <si>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</si>
  <si>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</si>
  <si>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</si>
  <si>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</si>
  <si>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</si>
  <si>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</si>
  <si>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</si>
  <si>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</si>
  <si>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</si>
  <si>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</si>
  <si>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</si>
  <si>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</si>
  <si>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</si>
  <si>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</si>
  <si>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</si>
  <si>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</si>
  <si>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</si>
  <si>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</si>
  <si>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</si>
  <si>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</si>
  <si>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</si>
  <si>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0100</t>
  </si>
  <si>
    <t>0102</t>
  </si>
  <si>
    <t>0103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</si>
  <si>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</si>
  <si>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</si>
  <si>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</si>
  <si>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</si>
  <si>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</si>
  <si>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</si>
  <si>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</si>
  <si>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</si>
  <si>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</si>
  <si>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</si>
  <si>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</si>
  <si>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</si>
  <si>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</si>
  <si>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</si>
  <si>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</si>
  <si>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</si>
  <si>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</si>
  <si>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</si>
  <si>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</si>
  <si>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</si>
  <si>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</si>
  <si>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</si>
  <si>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</si>
  <si>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</si>
  <si>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</si>
  <si>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</si>
  <si>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</si>
  <si>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</si>
  <si>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</si>
  <si>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</si>
  <si>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</si>
  <si>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</si>
  <si>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</si>
  <si>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</si>
  <si>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</si>
  <si>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</si>
  <si>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</si>
  <si>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1201</t>
  </si>
  <si>
    <t>1202</t>
  </si>
  <si>
    <t>1300</t>
  </si>
  <si>
    <t>1301</t>
  </si>
  <si>
    <t>1400</t>
  </si>
  <si>
    <t>1403</t>
  </si>
  <si>
    <t>Культура, кинематография</t>
  </si>
  <si>
    <t xml:space="preserve">0104      </t>
  </si>
  <si>
    <t>9800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</si>
  <si>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</si>
  <si>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</si>
  <si>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 в области национальной экономики</t>
  </si>
  <si>
    <t>Охрана объектов растительного и животного мира  и среды их обитания</t>
  </si>
  <si>
    <t>Молодежная политика и оздоровление детей</t>
  </si>
  <si>
    <t xml:space="preserve">Культура </t>
  </si>
  <si>
    <t xml:space="preserve">Другие вопросы  в области культуры, кинематографии </t>
  </si>
  <si>
    <t xml:space="preserve"> 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</si>
  <si>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</si>
  <si>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</t>
  </si>
  <si>
    <t>План на 2022 год планового периода</t>
  </si>
  <si>
    <t>Cведения о расходах бюджета городского округа Домодедово по разделам и подразделам классификации расходов на 2021 год и плановый период 2022 и 2023 годов в сравнении с ожидаемым исполнением за 2020 год и отчетом за 2019 год</t>
  </si>
  <si>
    <t>Факт за отчетный 2019 год</t>
  </si>
  <si>
    <t>Ожидаемое исполнение текущего 2020 года</t>
  </si>
  <si>
    <t>План на очередной 2021 год</t>
  </si>
  <si>
    <t>План на 2023 год планового периода</t>
  </si>
  <si>
    <t>Условно утвержденные расходы</t>
  </si>
  <si>
    <t>% к ожидаемому исполнению 2020 года</t>
  </si>
  <si>
    <t>(млн.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</si>
</sst>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24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top" wrapText="1"/>
    </xf>
    <xf numFmtId="0" fontId="3" fillId="2" borderId="1" xfId="2" applyFont="1" applyFill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9" fillId="0" borderId="3" xfId="3" applyFont="1" applyFill="1" applyBorder="1" applyAlignment="1" applyProtection="1">
      <alignment horizontal="left" vertical="top" wrapText="1"/>
      <protection hidden="1"/>
    </xf>
    <xf numFmtId="0" fontId="7" fillId="2" borderId="1" xfId="2" applyFont="1" applyFill="1" applyBorder="1" applyAlignment="1">
      <alignment vertical="top" wrapText="1"/>
    </xf>
    <xf numFmtId="49" fontId="2" fillId="2" borderId="1" xfId="2" applyNumberFormat="1" applyFont="1" applyFill="1" applyBorder="1" applyAlignment="1">
      <alignment horizontal="left" vertical="top" wrapText="1"/>
    </xf>
    <xf numFmtId="164" fontId="7" fillId="0" borderId="1" xfId="2" applyNumberFormat="1" applyFont="1" applyBorder="1" applyAlignment="1" applyProtection="1">
      <alignment horizontal="center" vertical="center" wrapText="1"/>
    </xf>
    <xf numFmtId="164" fontId="7" fillId="0" borderId="1" xfId="3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6" xfId="2"/>
    <cellStyle name="Обычный_Прил №2 - ФКР - Бюджет 200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workbookViewId="0">
      <selection activeCell="I3" sqref="I3:I4"/>
    </sheetView>
  </sheetViews>
  <sheetFormatPr defaultColWidth="9.140625" defaultRowHeight="15" x14ac:dyDescent="0.25"/>
  <cols>
    <col min="1" max="1" width="35.42578125" style="1" customWidth="1"/>
    <col min="2" max="2" width="9" style="3" customWidth="1"/>
    <col min="3" max="3" width="10.85546875" style="3" bestFit="1" customWidth="1"/>
    <col min="4" max="4" width="14.85546875" style="3" customWidth="1"/>
    <col min="5" max="5" width="12" style="2" customWidth="1"/>
    <col min="6" max="6" width="14" style="2" customWidth="1"/>
    <col min="7" max="8" width="12.42578125" style="3" customWidth="1"/>
    <col min="9" max="9" width="11.85546875" style="3" customWidth="1"/>
    <col min="10" max="10" width="12.42578125" style="3" customWidth="1"/>
    <col min="11" max="16384" width="9.140625" style="1"/>
  </cols>
  <sheetData>
    <row r="1" spans="1:10" ht="46.15" customHeight="1" x14ac:dyDescent="0.25">
      <c r="A1" s="19" t="s">
        <v>99</v>
      </c>
      <c r="B1" s="19"/>
      <c r="C1" s="19"/>
      <c r="D1" s="19"/>
      <c r="E1" s="19"/>
      <c r="F1" s="19"/>
      <c r="G1" s="19"/>
      <c r="H1" s="19"/>
      <c r="I1" s="19"/>
      <c r="J1" s="1"/>
    </row>
    <row r="2" spans="1:10" x14ac:dyDescent="0.25">
      <c r="I2" s="4" t="s">
        <v>106</v>
      </c>
    </row>
    <row r="3" spans="1:10" ht="14.45" customHeight="1" x14ac:dyDescent="0.25">
      <c r="A3" s="20" t="s">
        <v>0</v>
      </c>
      <c r="B3" s="20" t="s">
        <v>1</v>
      </c>
      <c r="C3" s="20" t="s">
        <v>100</v>
      </c>
      <c r="D3" s="20" t="s">
        <v>101</v>
      </c>
      <c r="E3" s="21" t="s">
        <v>102</v>
      </c>
      <c r="F3" s="22" t="s">
        <v>105</v>
      </c>
      <c r="G3" s="20" t="s">
        <v>98</v>
      </c>
      <c r="H3" s="22" t="s">
        <v>105</v>
      </c>
      <c r="I3" s="20" t="s">
        <v>103</v>
      </c>
      <c r="J3" s="22" t="s">
        <v>105</v>
      </c>
    </row>
    <row r="4" spans="1:10" ht="42" customHeight="1" x14ac:dyDescent="0.25">
      <c r="A4" s="20"/>
      <c r="B4" s="20"/>
      <c r="C4" s="20"/>
      <c r="D4" s="20"/>
      <c r="E4" s="21"/>
      <c r="F4" s="23"/>
      <c r="G4" s="20"/>
      <c r="H4" s="23"/>
      <c r="I4" s="20"/>
      <c r="J4" s="23"/>
    </row>
    <row r="5" spans="1:10" ht="12.2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1"/>
    </row>
    <row r="6" spans="1:10" x14ac:dyDescent="0.25">
      <c r="A6" s="9" t="s">
        <v>2</v>
      </c>
      <c r="B6" s="5" t="s">
        <v>39</v>
      </c>
      <c r="C6" s="17">
        <f>SUM(C7:C13)</f>
        <v>1027.2</v>
      </c>
      <c r="D6" s="17">
        <f>SUM(D7:D13)</f>
        <v>1441.6</v>
      </c>
      <c r="E6" s="17">
        <f t="shared" ref="E6:I6" si="0">SUM(E7:E13)</f>
        <v>1349.9</v>
      </c>
      <c r="F6" s="17">
        <f>E6/D6*100</f>
        <v>93.639012208657064</v>
      </c>
      <c r="G6" s="17">
        <f t="shared" si="0"/>
        <v>1278.3000000000002</v>
      </c>
      <c r="H6" s="17">
        <f>G6/D6*100</f>
        <v>88.672308546059952</v>
      </c>
      <c r="I6" s="17">
        <f t="shared" si="0"/>
        <v>1257.0999999999999</v>
      </c>
      <c r="J6" s="17">
        <f>I6/D6*100</f>
        <v>87.201720310765822</v>
      </c>
    </row>
    <row r="7" spans="1:10" ht="51" x14ac:dyDescent="0.25">
      <c r="A7" s="10" t="s">
        <v>3</v>
      </c>
      <c r="B7" s="6" t="s">
        <v>40</v>
      </c>
      <c r="C7" s="18">
        <v>4</v>
      </c>
      <c r="D7" s="18">
        <v>4.2</v>
      </c>
      <c r="E7" s="18">
        <v>4.5</v>
      </c>
      <c r="F7" s="17">
        <f t="shared" ref="F7:F54" si="1">E7/D7*100</f>
        <v>107.14285714285714</v>
      </c>
      <c r="G7" s="18">
        <v>4.5</v>
      </c>
      <c r="H7" s="17">
        <f t="shared" ref="H7:H54" si="2">G7/D7*100</f>
        <v>107.14285714285714</v>
      </c>
      <c r="I7" s="18">
        <v>4.5</v>
      </c>
      <c r="J7" s="17">
        <f t="shared" ref="J7:J54" si="3">I7/D7*100</f>
        <v>107.14285714285714</v>
      </c>
    </row>
    <row r="8" spans="1:10" ht="63.75" x14ac:dyDescent="0.25">
      <c r="A8" s="10" t="s">
        <v>4</v>
      </c>
      <c r="B8" s="6" t="s">
        <v>41</v>
      </c>
      <c r="C8" s="18">
        <v>10.1</v>
      </c>
      <c r="D8" s="18">
        <v>12</v>
      </c>
      <c r="E8" s="18">
        <v>12.2</v>
      </c>
      <c r="F8" s="17">
        <f t="shared" si="1"/>
        <v>101.66666666666666</v>
      </c>
      <c r="G8" s="18">
        <v>12.2</v>
      </c>
      <c r="H8" s="17">
        <f t="shared" si="2"/>
        <v>101.66666666666666</v>
      </c>
      <c r="I8" s="18">
        <v>12.2</v>
      </c>
      <c r="J8" s="17">
        <f t="shared" si="3"/>
        <v>101.66666666666666</v>
      </c>
    </row>
    <row r="9" spans="1:10" ht="63.75" x14ac:dyDescent="0.25">
      <c r="A9" s="10" t="s">
        <v>88</v>
      </c>
      <c r="B9" s="6" t="s">
        <v>86</v>
      </c>
      <c r="C9" s="18">
        <v>387.9</v>
      </c>
      <c r="D9" s="18">
        <v>416.8</v>
      </c>
      <c r="E9" s="18">
        <v>418.9</v>
      </c>
      <c r="F9" s="17">
        <f t="shared" si="1"/>
        <v>100.50383877159308</v>
      </c>
      <c r="G9" s="18">
        <v>424.1</v>
      </c>
      <c r="H9" s="17">
        <f t="shared" si="2"/>
        <v>101.75143953934742</v>
      </c>
      <c r="I9" s="18">
        <v>424.2</v>
      </c>
      <c r="J9" s="17">
        <f t="shared" si="3"/>
        <v>101.77543186180422</v>
      </c>
    </row>
    <row r="10" spans="1:10" ht="51" x14ac:dyDescent="0.25">
      <c r="A10" s="11" t="s">
        <v>5</v>
      </c>
      <c r="B10" s="6" t="s">
        <v>42</v>
      </c>
      <c r="C10" s="18">
        <v>36.799999999999997</v>
      </c>
      <c r="D10" s="18">
        <v>40.4</v>
      </c>
      <c r="E10" s="18">
        <v>40.799999999999997</v>
      </c>
      <c r="F10" s="17">
        <f t="shared" si="1"/>
        <v>100.99009900990099</v>
      </c>
      <c r="G10" s="18">
        <v>40.799999999999997</v>
      </c>
      <c r="H10" s="17">
        <f t="shared" si="2"/>
        <v>100.99009900990099</v>
      </c>
      <c r="I10" s="18">
        <v>40.799999999999997</v>
      </c>
      <c r="J10" s="17">
        <f t="shared" si="3"/>
        <v>100.99009900990099</v>
      </c>
    </row>
    <row r="11" spans="1:10" ht="25.5" x14ac:dyDescent="0.25">
      <c r="A11" s="10" t="s">
        <v>6</v>
      </c>
      <c r="B11" s="6" t="s">
        <v>43</v>
      </c>
      <c r="C11" s="18">
        <v>0</v>
      </c>
      <c r="D11" s="18">
        <v>0</v>
      </c>
      <c r="E11" s="18">
        <v>0</v>
      </c>
      <c r="F11" s="17"/>
      <c r="G11" s="18">
        <v>0</v>
      </c>
      <c r="H11" s="17"/>
      <c r="I11" s="18">
        <v>0</v>
      </c>
      <c r="J11" s="17"/>
    </row>
    <row r="12" spans="1:10" x14ac:dyDescent="0.25">
      <c r="A12" s="10" t="s">
        <v>7</v>
      </c>
      <c r="B12" s="6" t="s">
        <v>44</v>
      </c>
      <c r="C12" s="18">
        <v>0</v>
      </c>
      <c r="D12" s="18">
        <v>2.1</v>
      </c>
      <c r="E12" s="18">
        <v>7</v>
      </c>
      <c r="F12" s="17">
        <f t="shared" si="1"/>
        <v>333.33333333333331</v>
      </c>
      <c r="G12" s="18">
        <v>7</v>
      </c>
      <c r="H12" s="17">
        <f t="shared" si="2"/>
        <v>333.33333333333331</v>
      </c>
      <c r="I12" s="18">
        <v>7</v>
      </c>
      <c r="J12" s="17">
        <f t="shared" si="3"/>
        <v>333.33333333333331</v>
      </c>
    </row>
    <row r="13" spans="1:10" x14ac:dyDescent="0.25">
      <c r="A13" s="10" t="s">
        <v>8</v>
      </c>
      <c r="B13" s="6" t="s">
        <v>45</v>
      </c>
      <c r="C13" s="18">
        <v>588.4</v>
      </c>
      <c r="D13" s="18">
        <v>966.1</v>
      </c>
      <c r="E13" s="18">
        <v>866.5</v>
      </c>
      <c r="F13" s="17">
        <f t="shared" si="1"/>
        <v>89.690508228961804</v>
      </c>
      <c r="G13" s="18">
        <v>789.7</v>
      </c>
      <c r="H13" s="17">
        <f t="shared" si="2"/>
        <v>81.74102059828175</v>
      </c>
      <c r="I13" s="18">
        <v>768.4</v>
      </c>
      <c r="J13" s="17">
        <f t="shared" si="3"/>
        <v>79.536279888210331</v>
      </c>
    </row>
    <row r="14" spans="1:10" ht="25.5" x14ac:dyDescent="0.25">
      <c r="A14" s="12" t="s">
        <v>9</v>
      </c>
      <c r="B14" s="7" t="s">
        <v>46</v>
      </c>
      <c r="C14" s="16">
        <f>SUM(C15:C16)</f>
        <v>65.2</v>
      </c>
      <c r="D14" s="16">
        <f t="shared" ref="D14:I14" si="4">SUM(D15:D16)</f>
        <v>78.7</v>
      </c>
      <c r="E14" s="16">
        <f t="shared" si="4"/>
        <v>86.7</v>
      </c>
      <c r="F14" s="17">
        <f t="shared" si="1"/>
        <v>110.16518424396442</v>
      </c>
      <c r="G14" s="16">
        <f t="shared" si="4"/>
        <v>88.1</v>
      </c>
      <c r="H14" s="17">
        <f t="shared" si="2"/>
        <v>111.94409148665818</v>
      </c>
      <c r="I14" s="16">
        <f t="shared" si="4"/>
        <v>88.1</v>
      </c>
      <c r="J14" s="17">
        <f t="shared" si="3"/>
        <v>111.94409148665818</v>
      </c>
    </row>
    <row r="15" spans="1:10" ht="51" x14ac:dyDescent="0.25">
      <c r="A15" s="10" t="s">
        <v>89</v>
      </c>
      <c r="B15" s="6" t="s">
        <v>47</v>
      </c>
      <c r="C15" s="18">
        <v>26.8</v>
      </c>
      <c r="D15" s="18">
        <v>27</v>
      </c>
      <c r="E15" s="18">
        <v>30.5</v>
      </c>
      <c r="F15" s="17">
        <f t="shared" si="1"/>
        <v>112.96296296296295</v>
      </c>
      <c r="G15" s="18">
        <v>31.7</v>
      </c>
      <c r="H15" s="17">
        <f t="shared" si="2"/>
        <v>117.4074074074074</v>
      </c>
      <c r="I15" s="18">
        <v>31.7</v>
      </c>
      <c r="J15" s="17">
        <f t="shared" si="3"/>
        <v>117.4074074074074</v>
      </c>
    </row>
    <row r="16" spans="1:10" ht="38.25" x14ac:dyDescent="0.25">
      <c r="A16" s="10" t="s">
        <v>10</v>
      </c>
      <c r="B16" s="6" t="s">
        <v>48</v>
      </c>
      <c r="C16" s="18">
        <v>38.4</v>
      </c>
      <c r="D16" s="18">
        <v>51.7</v>
      </c>
      <c r="E16" s="18">
        <v>56.2</v>
      </c>
      <c r="F16" s="17">
        <f t="shared" si="1"/>
        <v>108.70406189555126</v>
      </c>
      <c r="G16" s="18">
        <v>56.4</v>
      </c>
      <c r="H16" s="17">
        <f t="shared" si="2"/>
        <v>109.09090909090908</v>
      </c>
      <c r="I16" s="18">
        <v>56.4</v>
      </c>
      <c r="J16" s="17">
        <f t="shared" si="3"/>
        <v>109.09090909090908</v>
      </c>
    </row>
    <row r="17" spans="1:10" x14ac:dyDescent="0.25">
      <c r="A17" s="12" t="s">
        <v>11</v>
      </c>
      <c r="B17" s="7" t="s">
        <v>49</v>
      </c>
      <c r="C17" s="16">
        <f>SUM(C18:C22)</f>
        <v>994.5</v>
      </c>
      <c r="D17" s="16">
        <f t="shared" ref="D17:I17" si="5">SUM(D18:D22)</f>
        <v>575.29999999999995</v>
      </c>
      <c r="E17" s="16">
        <f t="shared" si="5"/>
        <v>514.4</v>
      </c>
      <c r="F17" s="17">
        <f t="shared" si="1"/>
        <v>89.414218668520775</v>
      </c>
      <c r="G17" s="16">
        <f t="shared" si="5"/>
        <v>534.69999999999993</v>
      </c>
      <c r="H17" s="17">
        <f t="shared" si="2"/>
        <v>92.942812445680516</v>
      </c>
      <c r="I17" s="16">
        <f t="shared" si="5"/>
        <v>536.70000000000005</v>
      </c>
      <c r="J17" s="17">
        <f t="shared" si="3"/>
        <v>93.29045715278987</v>
      </c>
    </row>
    <row r="18" spans="1:10" x14ac:dyDescent="0.25">
      <c r="A18" s="10" t="s">
        <v>12</v>
      </c>
      <c r="B18" s="6" t="s">
        <v>50</v>
      </c>
      <c r="C18" s="18">
        <v>3.2</v>
      </c>
      <c r="D18" s="18">
        <v>5</v>
      </c>
      <c r="E18" s="18">
        <v>3.6</v>
      </c>
      <c r="F18" s="17">
        <f t="shared" si="1"/>
        <v>72</v>
      </c>
      <c r="G18" s="18">
        <v>3.6</v>
      </c>
      <c r="H18" s="17">
        <f t="shared" si="2"/>
        <v>72</v>
      </c>
      <c r="I18" s="18">
        <v>3.6</v>
      </c>
      <c r="J18" s="17">
        <f t="shared" si="3"/>
        <v>72</v>
      </c>
    </row>
    <row r="19" spans="1:10" x14ac:dyDescent="0.25">
      <c r="A19" s="10" t="s">
        <v>13</v>
      </c>
      <c r="B19" s="6" t="s">
        <v>51</v>
      </c>
      <c r="C19" s="18">
        <v>102.3</v>
      </c>
      <c r="D19" s="18">
        <v>101</v>
      </c>
      <c r="E19" s="18">
        <v>99.3</v>
      </c>
      <c r="F19" s="17">
        <f t="shared" si="1"/>
        <v>98.316831683168317</v>
      </c>
      <c r="G19" s="18">
        <v>97.3</v>
      </c>
      <c r="H19" s="17">
        <f t="shared" si="2"/>
        <v>96.336633663366328</v>
      </c>
      <c r="I19" s="18">
        <v>96.7</v>
      </c>
      <c r="J19" s="17">
        <f t="shared" si="3"/>
        <v>95.742574257425744</v>
      </c>
    </row>
    <row r="20" spans="1:10" x14ac:dyDescent="0.25">
      <c r="A20" s="10" t="s">
        <v>14</v>
      </c>
      <c r="B20" s="6" t="s">
        <v>52</v>
      </c>
      <c r="C20" s="18">
        <v>829.6</v>
      </c>
      <c r="D20" s="18">
        <v>429.3</v>
      </c>
      <c r="E20" s="18">
        <v>373.7</v>
      </c>
      <c r="F20" s="17">
        <f t="shared" si="1"/>
        <v>87.048683904029815</v>
      </c>
      <c r="G20" s="18">
        <v>393.8</v>
      </c>
      <c r="H20" s="17">
        <f t="shared" si="2"/>
        <v>91.730724435126959</v>
      </c>
      <c r="I20" s="18">
        <v>396.3</v>
      </c>
      <c r="J20" s="17">
        <f t="shared" si="3"/>
        <v>92.313067784765906</v>
      </c>
    </row>
    <row r="21" spans="1:10" x14ac:dyDescent="0.25">
      <c r="A21" s="10" t="s">
        <v>15</v>
      </c>
      <c r="B21" s="6" t="s">
        <v>53</v>
      </c>
      <c r="C21" s="18">
        <v>14.5</v>
      </c>
      <c r="D21" s="18">
        <v>15.7</v>
      </c>
      <c r="E21" s="18">
        <v>14</v>
      </c>
      <c r="F21" s="17">
        <f t="shared" si="1"/>
        <v>89.171974522292999</v>
      </c>
      <c r="G21" s="18">
        <v>14.4</v>
      </c>
      <c r="H21" s="17">
        <f t="shared" si="2"/>
        <v>91.719745222929944</v>
      </c>
      <c r="I21" s="18">
        <v>14.5</v>
      </c>
      <c r="J21" s="17">
        <f t="shared" si="3"/>
        <v>92.356687898089177</v>
      </c>
    </row>
    <row r="22" spans="1:10" ht="25.5" x14ac:dyDescent="0.25">
      <c r="A22" s="10" t="s">
        <v>90</v>
      </c>
      <c r="B22" s="6" t="s">
        <v>54</v>
      </c>
      <c r="C22" s="18">
        <v>44.9</v>
      </c>
      <c r="D22" s="18">
        <v>24.3</v>
      </c>
      <c r="E22" s="18">
        <v>23.8</v>
      </c>
      <c r="F22" s="17">
        <f t="shared" si="1"/>
        <v>97.942386831275712</v>
      </c>
      <c r="G22" s="18">
        <v>25.6</v>
      </c>
      <c r="H22" s="17">
        <f t="shared" si="2"/>
        <v>105.34979423868313</v>
      </c>
      <c r="I22" s="18">
        <v>25.6</v>
      </c>
      <c r="J22" s="17">
        <f t="shared" si="3"/>
        <v>105.34979423868313</v>
      </c>
    </row>
    <row r="23" spans="1:10" x14ac:dyDescent="0.25">
      <c r="A23" s="12" t="s">
        <v>16</v>
      </c>
      <c r="B23" s="7" t="s">
        <v>55</v>
      </c>
      <c r="C23" s="16">
        <f>SUM(C24:C26)</f>
        <v>1162.8999999999999</v>
      </c>
      <c r="D23" s="16">
        <f t="shared" ref="D23:I23" si="6">SUM(D24:D26)</f>
        <v>884.40000000000009</v>
      </c>
      <c r="E23" s="16">
        <f t="shared" si="6"/>
        <v>1041.8000000000002</v>
      </c>
      <c r="F23" s="17">
        <f t="shared" si="1"/>
        <v>117.79737675260064</v>
      </c>
      <c r="G23" s="16">
        <f t="shared" si="6"/>
        <v>825.2</v>
      </c>
      <c r="H23" s="17">
        <f t="shared" si="2"/>
        <v>93.306196291270922</v>
      </c>
      <c r="I23" s="16">
        <f t="shared" si="6"/>
        <v>803.59999999999991</v>
      </c>
      <c r="J23" s="17">
        <f t="shared" si="3"/>
        <v>90.863862505653529</v>
      </c>
    </row>
    <row r="24" spans="1:10" x14ac:dyDescent="0.25">
      <c r="A24" s="10" t="s">
        <v>17</v>
      </c>
      <c r="B24" s="6" t="s">
        <v>56</v>
      </c>
      <c r="C24" s="18">
        <v>236.2</v>
      </c>
      <c r="D24" s="18">
        <v>34.200000000000003</v>
      </c>
      <c r="E24" s="18">
        <v>92.8</v>
      </c>
      <c r="F24" s="17">
        <f t="shared" si="1"/>
        <v>271.34502923976606</v>
      </c>
      <c r="G24" s="18">
        <v>38.9</v>
      </c>
      <c r="H24" s="17">
        <f t="shared" si="2"/>
        <v>113.74269005847952</v>
      </c>
      <c r="I24" s="18">
        <v>38.9</v>
      </c>
      <c r="J24" s="17">
        <f t="shared" si="3"/>
        <v>113.74269005847952</v>
      </c>
    </row>
    <row r="25" spans="1:10" x14ac:dyDescent="0.25">
      <c r="A25" s="10" t="s">
        <v>18</v>
      </c>
      <c r="B25" s="6" t="s">
        <v>57</v>
      </c>
      <c r="C25" s="18">
        <v>42.9</v>
      </c>
      <c r="D25" s="18">
        <v>115.6</v>
      </c>
      <c r="E25" s="18">
        <v>406.3</v>
      </c>
      <c r="F25" s="17">
        <f t="shared" si="1"/>
        <v>351.47058823529414</v>
      </c>
      <c r="G25" s="18">
        <v>230.1</v>
      </c>
      <c r="H25" s="17">
        <f t="shared" si="2"/>
        <v>199.04844290657439</v>
      </c>
      <c r="I25" s="18">
        <v>126.8</v>
      </c>
      <c r="J25" s="17">
        <f t="shared" si="3"/>
        <v>109.68858131487889</v>
      </c>
    </row>
    <row r="26" spans="1:10" x14ac:dyDescent="0.25">
      <c r="A26" s="10" t="s">
        <v>19</v>
      </c>
      <c r="B26" s="6" t="s">
        <v>58</v>
      </c>
      <c r="C26" s="18">
        <v>883.8</v>
      </c>
      <c r="D26" s="18">
        <v>734.6</v>
      </c>
      <c r="E26" s="18">
        <v>542.70000000000005</v>
      </c>
      <c r="F26" s="17">
        <f t="shared" si="1"/>
        <v>73.876939831200659</v>
      </c>
      <c r="G26" s="18">
        <v>556.20000000000005</v>
      </c>
      <c r="H26" s="17">
        <f t="shared" si="2"/>
        <v>75.714674652872318</v>
      </c>
      <c r="I26" s="18">
        <v>637.9</v>
      </c>
      <c r="J26" s="17">
        <f t="shared" si="3"/>
        <v>86.836373536618567</v>
      </c>
    </row>
    <row r="27" spans="1:10" x14ac:dyDescent="0.25">
      <c r="A27" s="12" t="s">
        <v>20</v>
      </c>
      <c r="B27" s="7" t="s">
        <v>59</v>
      </c>
      <c r="C27" s="16">
        <f>C28+C29</f>
        <v>39.700000000000003</v>
      </c>
      <c r="D27" s="16">
        <f t="shared" ref="D27:I27" si="7">D28+D29</f>
        <v>49.8</v>
      </c>
      <c r="E27" s="16">
        <f t="shared" si="7"/>
        <v>10.9</v>
      </c>
      <c r="F27" s="17">
        <f t="shared" si="1"/>
        <v>21.887550200803215</v>
      </c>
      <c r="G27" s="16">
        <f t="shared" si="7"/>
        <v>10.9</v>
      </c>
      <c r="H27" s="17">
        <f t="shared" si="2"/>
        <v>21.887550200803215</v>
      </c>
      <c r="I27" s="16">
        <f t="shared" si="7"/>
        <v>10.9</v>
      </c>
      <c r="J27" s="17">
        <f t="shared" si="3"/>
        <v>21.887550200803215</v>
      </c>
    </row>
    <row r="28" spans="1:10" ht="25.5" x14ac:dyDescent="0.25">
      <c r="A28" s="10" t="s">
        <v>91</v>
      </c>
      <c r="B28" s="6" t="s">
        <v>60</v>
      </c>
      <c r="C28" s="18">
        <v>39.700000000000003</v>
      </c>
      <c r="D28" s="18">
        <v>49.8</v>
      </c>
      <c r="E28" s="18">
        <v>10.9</v>
      </c>
      <c r="F28" s="17">
        <f t="shared" si="1"/>
        <v>21.887550200803215</v>
      </c>
      <c r="G28" s="18">
        <v>10.9</v>
      </c>
      <c r="H28" s="17">
        <f t="shared" si="2"/>
        <v>21.887550200803215</v>
      </c>
      <c r="I28" s="18">
        <v>10.9</v>
      </c>
      <c r="J28" s="17">
        <f t="shared" si="3"/>
        <v>21.887550200803215</v>
      </c>
    </row>
    <row r="29" spans="1:10" ht="25.5" x14ac:dyDescent="0.25">
      <c r="A29" s="10" t="s">
        <v>21</v>
      </c>
      <c r="B29" s="6" t="s">
        <v>61</v>
      </c>
      <c r="C29" s="18">
        <v>0</v>
      </c>
      <c r="D29" s="18">
        <v>0</v>
      </c>
      <c r="E29" s="18">
        <v>0</v>
      </c>
      <c r="F29" s="17"/>
      <c r="G29" s="18">
        <v>0</v>
      </c>
      <c r="H29" s="17"/>
      <c r="I29" s="18">
        <v>0</v>
      </c>
      <c r="J29" s="17"/>
    </row>
    <row r="30" spans="1:10" x14ac:dyDescent="0.25">
      <c r="A30" s="12" t="s">
        <v>22</v>
      </c>
      <c r="B30" s="7" t="s">
        <v>62</v>
      </c>
      <c r="C30" s="16">
        <f>SUM(C31:C36)</f>
        <v>4745.8</v>
      </c>
      <c r="D30" s="16">
        <f t="shared" ref="D30:I30" si="8">SUM(D31:D36)</f>
        <v>4359.3999999999996</v>
      </c>
      <c r="E30" s="16">
        <f t="shared" si="8"/>
        <v>4290.1000000000004</v>
      </c>
      <c r="F30" s="17">
        <f t="shared" si="1"/>
        <v>98.410331697022542</v>
      </c>
      <c r="G30" s="16">
        <f t="shared" si="8"/>
        <v>4250</v>
      </c>
      <c r="H30" s="17">
        <f t="shared" si="2"/>
        <v>97.490480341331391</v>
      </c>
      <c r="I30" s="16">
        <f t="shared" si="8"/>
        <v>4146.3</v>
      </c>
      <c r="J30" s="17">
        <f t="shared" si="3"/>
        <v>95.111712621002894</v>
      </c>
    </row>
    <row r="31" spans="1:10" x14ac:dyDescent="0.25">
      <c r="A31" s="10" t="s">
        <v>23</v>
      </c>
      <c r="B31" s="6" t="s">
        <v>63</v>
      </c>
      <c r="C31" s="18">
        <v>1424</v>
      </c>
      <c r="D31" s="18">
        <v>1533.5</v>
      </c>
      <c r="E31" s="18">
        <v>1375.7</v>
      </c>
      <c r="F31" s="17">
        <f t="shared" si="1"/>
        <v>89.709814150635808</v>
      </c>
      <c r="G31" s="18">
        <v>1375.7</v>
      </c>
      <c r="H31" s="17">
        <f t="shared" si="2"/>
        <v>89.709814150635808</v>
      </c>
      <c r="I31" s="18">
        <v>1375.5</v>
      </c>
      <c r="J31" s="17">
        <f t="shared" si="3"/>
        <v>89.696772089990219</v>
      </c>
    </row>
    <row r="32" spans="1:10" x14ac:dyDescent="0.25">
      <c r="A32" s="10" t="s">
        <v>24</v>
      </c>
      <c r="B32" s="6" t="s">
        <v>64</v>
      </c>
      <c r="C32" s="18">
        <v>2821.8</v>
      </c>
      <c r="D32" s="18">
        <v>2355.3000000000002</v>
      </c>
      <c r="E32" s="18">
        <v>2482.8000000000002</v>
      </c>
      <c r="F32" s="17">
        <f t="shared" si="1"/>
        <v>105.41332314354858</v>
      </c>
      <c r="G32" s="18">
        <v>2442.6999999999998</v>
      </c>
      <c r="H32" s="17">
        <f t="shared" si="2"/>
        <v>103.71077994310703</v>
      </c>
      <c r="I32" s="18">
        <v>2339.1999999999998</v>
      </c>
      <c r="J32" s="17">
        <f t="shared" si="3"/>
        <v>99.316435273638163</v>
      </c>
    </row>
    <row r="33" spans="1:10" x14ac:dyDescent="0.25">
      <c r="A33" s="13" t="s">
        <v>25</v>
      </c>
      <c r="B33" s="6" t="s">
        <v>65</v>
      </c>
      <c r="C33" s="18">
        <v>370.1</v>
      </c>
      <c r="D33" s="18">
        <v>341.2</v>
      </c>
      <c r="E33" s="18">
        <v>301.39999999999998</v>
      </c>
      <c r="F33" s="17">
        <f t="shared" si="1"/>
        <v>88.335287221570923</v>
      </c>
      <c r="G33" s="18">
        <v>301.39999999999998</v>
      </c>
      <c r="H33" s="17">
        <f t="shared" si="2"/>
        <v>88.335287221570923</v>
      </c>
      <c r="I33" s="18">
        <v>301.39999999999998</v>
      </c>
      <c r="J33" s="17">
        <f t="shared" si="3"/>
        <v>88.335287221570923</v>
      </c>
    </row>
    <row r="34" spans="1:10" ht="38.25" x14ac:dyDescent="0.25">
      <c r="A34" s="10" t="s">
        <v>26</v>
      </c>
      <c r="B34" s="6" t="s">
        <v>66</v>
      </c>
      <c r="C34" s="18">
        <v>14.7</v>
      </c>
      <c r="D34" s="18">
        <v>0</v>
      </c>
      <c r="E34" s="18">
        <v>0</v>
      </c>
      <c r="F34" s="17"/>
      <c r="G34" s="18">
        <v>0</v>
      </c>
      <c r="H34" s="17"/>
      <c r="I34" s="18">
        <v>0</v>
      </c>
      <c r="J34" s="17"/>
    </row>
    <row r="35" spans="1:10" ht="25.5" x14ac:dyDescent="0.25">
      <c r="A35" s="10" t="s">
        <v>92</v>
      </c>
      <c r="B35" s="6" t="s">
        <v>67</v>
      </c>
      <c r="C35" s="18">
        <v>38</v>
      </c>
      <c r="D35" s="18">
        <v>36.200000000000003</v>
      </c>
      <c r="E35" s="18">
        <v>38.6</v>
      </c>
      <c r="F35" s="17">
        <f t="shared" si="1"/>
        <v>106.62983425414365</v>
      </c>
      <c r="G35" s="18">
        <v>38.6</v>
      </c>
      <c r="H35" s="17">
        <f t="shared" si="2"/>
        <v>106.62983425414365</v>
      </c>
      <c r="I35" s="18">
        <v>38.6</v>
      </c>
      <c r="J35" s="17">
        <f t="shared" si="3"/>
        <v>106.62983425414365</v>
      </c>
    </row>
    <row r="36" spans="1:10" x14ac:dyDescent="0.25">
      <c r="A36" s="10" t="s">
        <v>27</v>
      </c>
      <c r="B36" s="6" t="s">
        <v>68</v>
      </c>
      <c r="C36" s="18">
        <v>77.2</v>
      </c>
      <c r="D36" s="18">
        <v>93.2</v>
      </c>
      <c r="E36" s="18">
        <v>91.6</v>
      </c>
      <c r="F36" s="17">
        <f t="shared" si="1"/>
        <v>98.283261802575097</v>
      </c>
      <c r="G36" s="18">
        <v>91.6</v>
      </c>
      <c r="H36" s="17">
        <f t="shared" si="2"/>
        <v>98.283261802575097</v>
      </c>
      <c r="I36" s="18">
        <v>91.6</v>
      </c>
      <c r="J36" s="17">
        <f t="shared" si="3"/>
        <v>98.283261802575097</v>
      </c>
    </row>
    <row r="37" spans="1:10" x14ac:dyDescent="0.25">
      <c r="A37" s="12" t="s">
        <v>85</v>
      </c>
      <c r="B37" s="7" t="s">
        <v>69</v>
      </c>
      <c r="C37" s="16">
        <f>C38+C39</f>
        <v>662.90000000000009</v>
      </c>
      <c r="D37" s="16">
        <f t="shared" ref="D37:I37" si="9">D38+D39</f>
        <v>681.1</v>
      </c>
      <c r="E37" s="16">
        <f t="shared" si="9"/>
        <v>603.5</v>
      </c>
      <c r="F37" s="17">
        <f t="shared" si="1"/>
        <v>88.606665687857884</v>
      </c>
      <c r="G37" s="16">
        <f t="shared" si="9"/>
        <v>820.80000000000007</v>
      </c>
      <c r="H37" s="17">
        <f t="shared" si="2"/>
        <v>120.51093818822494</v>
      </c>
      <c r="I37" s="16">
        <f t="shared" si="9"/>
        <v>526.9</v>
      </c>
      <c r="J37" s="17">
        <f t="shared" si="3"/>
        <v>77.360152694171191</v>
      </c>
    </row>
    <row r="38" spans="1:10" x14ac:dyDescent="0.25">
      <c r="A38" s="10" t="s">
        <v>93</v>
      </c>
      <c r="B38" s="6" t="s">
        <v>70</v>
      </c>
      <c r="C38" s="18">
        <v>636.70000000000005</v>
      </c>
      <c r="D38" s="18">
        <v>654</v>
      </c>
      <c r="E38" s="18">
        <v>575.79999999999995</v>
      </c>
      <c r="F38" s="17">
        <f t="shared" si="1"/>
        <v>88.04281345565748</v>
      </c>
      <c r="G38" s="18">
        <v>793.1</v>
      </c>
      <c r="H38" s="17">
        <f t="shared" si="2"/>
        <v>121.2691131498471</v>
      </c>
      <c r="I38" s="18">
        <v>499.2</v>
      </c>
      <c r="J38" s="17">
        <f t="shared" si="3"/>
        <v>76.330275229357795</v>
      </c>
    </row>
    <row r="39" spans="1:10" ht="25.5" x14ac:dyDescent="0.25">
      <c r="A39" s="10" t="s">
        <v>94</v>
      </c>
      <c r="B39" s="6" t="s">
        <v>71</v>
      </c>
      <c r="C39" s="18">
        <v>26.2</v>
      </c>
      <c r="D39" s="18">
        <v>27.1</v>
      </c>
      <c r="E39" s="18">
        <v>27.7</v>
      </c>
      <c r="F39" s="17">
        <f t="shared" si="1"/>
        <v>102.21402214022139</v>
      </c>
      <c r="G39" s="18">
        <v>27.7</v>
      </c>
      <c r="H39" s="17">
        <f t="shared" si="2"/>
        <v>102.21402214022139</v>
      </c>
      <c r="I39" s="18">
        <v>27.7</v>
      </c>
      <c r="J39" s="17">
        <f t="shared" si="3"/>
        <v>102.21402214022139</v>
      </c>
    </row>
    <row r="40" spans="1:10" x14ac:dyDescent="0.25">
      <c r="A40" s="12" t="s">
        <v>28</v>
      </c>
      <c r="B40" s="7" t="s">
        <v>72</v>
      </c>
      <c r="C40" s="16">
        <f>C41+C42+C43</f>
        <v>278.70000000000005</v>
      </c>
      <c r="D40" s="16">
        <f t="shared" ref="D40:I40" si="10">D41+D42+D43</f>
        <v>246.8</v>
      </c>
      <c r="E40" s="16">
        <f t="shared" si="10"/>
        <v>234</v>
      </c>
      <c r="F40" s="17">
        <f t="shared" si="1"/>
        <v>94.813614262560776</v>
      </c>
      <c r="G40" s="16">
        <f t="shared" si="10"/>
        <v>223.6</v>
      </c>
      <c r="H40" s="17">
        <f t="shared" si="2"/>
        <v>90.599675850891401</v>
      </c>
      <c r="I40" s="16">
        <f t="shared" si="10"/>
        <v>238.3</v>
      </c>
      <c r="J40" s="17">
        <f t="shared" si="3"/>
        <v>96.55591572123177</v>
      </c>
    </row>
    <row r="41" spans="1:10" x14ac:dyDescent="0.25">
      <c r="A41" s="10" t="s">
        <v>29</v>
      </c>
      <c r="B41" s="6" t="s">
        <v>73</v>
      </c>
      <c r="C41" s="18">
        <v>14.1</v>
      </c>
      <c r="D41" s="18">
        <v>17</v>
      </c>
      <c r="E41" s="18">
        <v>17</v>
      </c>
      <c r="F41" s="17">
        <f t="shared" si="1"/>
        <v>100</v>
      </c>
      <c r="G41" s="18">
        <v>17</v>
      </c>
      <c r="H41" s="17">
        <f t="shared" si="2"/>
        <v>100</v>
      </c>
      <c r="I41" s="18">
        <v>17</v>
      </c>
      <c r="J41" s="17">
        <f t="shared" si="3"/>
        <v>100</v>
      </c>
    </row>
    <row r="42" spans="1:10" x14ac:dyDescent="0.25">
      <c r="A42" s="10" t="s">
        <v>30</v>
      </c>
      <c r="B42" s="6" t="s">
        <v>74</v>
      </c>
      <c r="C42" s="18">
        <v>124.8</v>
      </c>
      <c r="D42" s="18">
        <v>112.1</v>
      </c>
      <c r="E42" s="18">
        <v>94.9</v>
      </c>
      <c r="F42" s="17">
        <f t="shared" si="1"/>
        <v>84.656556645851936</v>
      </c>
      <c r="G42" s="18">
        <v>102.3</v>
      </c>
      <c r="H42" s="17">
        <f t="shared" si="2"/>
        <v>91.257805530776096</v>
      </c>
      <c r="I42" s="18">
        <v>107.1</v>
      </c>
      <c r="J42" s="17">
        <f t="shared" si="3"/>
        <v>95.539696699375554</v>
      </c>
    </row>
    <row r="43" spans="1:10" x14ac:dyDescent="0.25">
      <c r="A43" s="10" t="s">
        <v>31</v>
      </c>
      <c r="B43" s="6" t="s">
        <v>75</v>
      </c>
      <c r="C43" s="18">
        <v>139.80000000000001</v>
      </c>
      <c r="D43" s="18">
        <v>117.7</v>
      </c>
      <c r="E43" s="18">
        <v>122.1</v>
      </c>
      <c r="F43" s="17">
        <f t="shared" si="1"/>
        <v>103.73831775700934</v>
      </c>
      <c r="G43" s="18">
        <v>104.3</v>
      </c>
      <c r="H43" s="17">
        <f t="shared" si="2"/>
        <v>88.615123194562443</v>
      </c>
      <c r="I43" s="18">
        <v>114.2</v>
      </c>
      <c r="J43" s="17">
        <f t="shared" si="3"/>
        <v>97.026338147833485</v>
      </c>
    </row>
    <row r="44" spans="1:10" x14ac:dyDescent="0.25">
      <c r="A44" s="14" t="s">
        <v>32</v>
      </c>
      <c r="B44" s="8" t="s">
        <v>76</v>
      </c>
      <c r="C44" s="16">
        <f>C45</f>
        <v>306.5</v>
      </c>
      <c r="D44" s="16">
        <f t="shared" ref="D44:I44" si="11">D45</f>
        <v>227.9</v>
      </c>
      <c r="E44" s="16">
        <f t="shared" si="11"/>
        <v>228.8</v>
      </c>
      <c r="F44" s="17">
        <f t="shared" si="1"/>
        <v>100.39491004826679</v>
      </c>
      <c r="G44" s="16">
        <f t="shared" si="11"/>
        <v>232.8</v>
      </c>
      <c r="H44" s="17">
        <f t="shared" si="2"/>
        <v>102.15006581834139</v>
      </c>
      <c r="I44" s="16">
        <f t="shared" si="11"/>
        <v>287.5</v>
      </c>
      <c r="J44" s="17">
        <f t="shared" si="3"/>
        <v>126.15182097411144</v>
      </c>
    </row>
    <row r="45" spans="1:10" x14ac:dyDescent="0.25">
      <c r="A45" s="10" t="s">
        <v>33</v>
      </c>
      <c r="B45" s="6" t="s">
        <v>77</v>
      </c>
      <c r="C45" s="18">
        <v>306.5</v>
      </c>
      <c r="D45" s="18">
        <v>227.9</v>
      </c>
      <c r="E45" s="18">
        <v>228.8</v>
      </c>
      <c r="F45" s="17">
        <f t="shared" si="1"/>
        <v>100.39491004826679</v>
      </c>
      <c r="G45" s="18">
        <v>232.8</v>
      </c>
      <c r="H45" s="17">
        <f t="shared" si="2"/>
        <v>102.15006581834139</v>
      </c>
      <c r="I45" s="18">
        <v>287.5</v>
      </c>
      <c r="J45" s="17">
        <f t="shared" si="3"/>
        <v>126.15182097411144</v>
      </c>
    </row>
    <row r="46" spans="1:10" x14ac:dyDescent="0.25">
      <c r="A46" s="14" t="s">
        <v>34</v>
      </c>
      <c r="B46" s="8" t="s">
        <v>78</v>
      </c>
      <c r="C46" s="16">
        <f>C47+C48</f>
        <v>73.599999999999994</v>
      </c>
      <c r="D46" s="16">
        <f t="shared" ref="D46:I46" si="12">D47+D48</f>
        <v>76.5</v>
      </c>
      <c r="E46" s="16">
        <f t="shared" si="12"/>
        <v>67.5</v>
      </c>
      <c r="F46" s="17">
        <f t="shared" si="1"/>
        <v>88.235294117647058</v>
      </c>
      <c r="G46" s="16">
        <f t="shared" si="12"/>
        <v>67.5</v>
      </c>
      <c r="H46" s="17">
        <f t="shared" si="2"/>
        <v>88.235294117647058</v>
      </c>
      <c r="I46" s="16">
        <f t="shared" si="12"/>
        <v>67.5</v>
      </c>
      <c r="J46" s="17">
        <f t="shared" si="3"/>
        <v>88.235294117647058</v>
      </c>
    </row>
    <row r="47" spans="1:10" x14ac:dyDescent="0.25">
      <c r="A47" s="10" t="s">
        <v>35</v>
      </c>
      <c r="B47" s="6" t="s">
        <v>79</v>
      </c>
      <c r="C47" s="18">
        <v>14.7</v>
      </c>
      <c r="D47" s="18">
        <v>17.8</v>
      </c>
      <c r="E47" s="18">
        <v>14</v>
      </c>
      <c r="F47" s="17">
        <f t="shared" si="1"/>
        <v>78.651685393258418</v>
      </c>
      <c r="G47" s="18">
        <v>14</v>
      </c>
      <c r="H47" s="17">
        <f t="shared" si="2"/>
        <v>78.651685393258418</v>
      </c>
      <c r="I47" s="18">
        <v>14</v>
      </c>
      <c r="J47" s="17">
        <f t="shared" si="3"/>
        <v>78.651685393258418</v>
      </c>
    </row>
    <row r="48" spans="1:10" x14ac:dyDescent="0.25">
      <c r="A48" s="10" t="s">
        <v>36</v>
      </c>
      <c r="B48" s="6" t="s">
        <v>80</v>
      </c>
      <c r="C48" s="18">
        <v>58.9</v>
      </c>
      <c r="D48" s="18">
        <v>58.7</v>
      </c>
      <c r="E48" s="18">
        <v>53.5</v>
      </c>
      <c r="F48" s="17">
        <f t="shared" si="1"/>
        <v>91.141396933560472</v>
      </c>
      <c r="G48" s="18">
        <v>53.5</v>
      </c>
      <c r="H48" s="17">
        <f t="shared" si="2"/>
        <v>91.141396933560472</v>
      </c>
      <c r="I48" s="18">
        <v>53.5</v>
      </c>
      <c r="J48" s="17">
        <f t="shared" si="3"/>
        <v>91.141396933560472</v>
      </c>
    </row>
    <row r="49" spans="1:10" ht="25.5" x14ac:dyDescent="0.25">
      <c r="A49" s="14" t="s">
        <v>95</v>
      </c>
      <c r="B49" s="8" t="s">
        <v>81</v>
      </c>
      <c r="C49" s="16">
        <f>C50</f>
        <v>8</v>
      </c>
      <c r="D49" s="16">
        <f t="shared" ref="D49:I49" si="13">D50</f>
        <v>78.099999999999994</v>
      </c>
      <c r="E49" s="16">
        <f t="shared" si="13"/>
        <v>75</v>
      </c>
      <c r="F49" s="17">
        <f t="shared" si="1"/>
        <v>96.030729833546744</v>
      </c>
      <c r="G49" s="16">
        <f t="shared" si="13"/>
        <v>80</v>
      </c>
      <c r="H49" s="17">
        <f t="shared" si="2"/>
        <v>102.43277848911652</v>
      </c>
      <c r="I49" s="16">
        <f t="shared" si="13"/>
        <v>120</v>
      </c>
      <c r="J49" s="17">
        <f t="shared" si="3"/>
        <v>153.64916773367477</v>
      </c>
    </row>
    <row r="50" spans="1:10" ht="25.5" x14ac:dyDescent="0.25">
      <c r="A50" s="10" t="s">
        <v>37</v>
      </c>
      <c r="B50" s="6" t="s">
        <v>82</v>
      </c>
      <c r="C50" s="18">
        <v>8</v>
      </c>
      <c r="D50" s="18">
        <v>78.099999999999994</v>
      </c>
      <c r="E50" s="18">
        <v>75</v>
      </c>
      <c r="F50" s="17">
        <f t="shared" si="1"/>
        <v>96.030729833546744</v>
      </c>
      <c r="G50" s="18">
        <v>80</v>
      </c>
      <c r="H50" s="17">
        <f t="shared" si="2"/>
        <v>102.43277848911652</v>
      </c>
      <c r="I50" s="18">
        <v>120</v>
      </c>
      <c r="J50" s="17">
        <f t="shared" si="3"/>
        <v>153.64916773367477</v>
      </c>
    </row>
    <row r="51" spans="1:10" ht="51" x14ac:dyDescent="0.25">
      <c r="A51" s="14" t="s">
        <v>96</v>
      </c>
      <c r="B51" s="8" t="s">
        <v>83</v>
      </c>
      <c r="C51" s="16">
        <f>C52</f>
        <v>0</v>
      </c>
      <c r="D51" s="16">
        <f t="shared" ref="D51:I51" si="14">D52</f>
        <v>0</v>
      </c>
      <c r="E51" s="16">
        <f t="shared" si="14"/>
        <v>0</v>
      </c>
      <c r="F51" s="17"/>
      <c r="G51" s="16">
        <f t="shared" si="14"/>
        <v>0</v>
      </c>
      <c r="H51" s="17"/>
      <c r="I51" s="16">
        <f t="shared" si="14"/>
        <v>0</v>
      </c>
      <c r="J51" s="17"/>
    </row>
    <row r="52" spans="1:10" ht="25.5" x14ac:dyDescent="0.25">
      <c r="A52" s="10" t="s">
        <v>38</v>
      </c>
      <c r="B52" s="6" t="s">
        <v>84</v>
      </c>
      <c r="C52" s="18">
        <v>0</v>
      </c>
      <c r="D52" s="18">
        <v>0</v>
      </c>
      <c r="E52" s="18"/>
      <c r="F52" s="17"/>
      <c r="G52" s="18"/>
      <c r="H52" s="17"/>
      <c r="I52" s="18"/>
      <c r="J52" s="17"/>
    </row>
    <row r="53" spans="1:10" x14ac:dyDescent="0.25">
      <c r="A53" s="10" t="s">
        <v>104</v>
      </c>
      <c r="B53" s="6"/>
      <c r="C53" s="18"/>
      <c r="D53" s="18"/>
      <c r="E53" s="18"/>
      <c r="F53" s="17"/>
      <c r="G53" s="18">
        <v>163</v>
      </c>
      <c r="H53" s="17"/>
      <c r="I53" s="18">
        <v>235</v>
      </c>
      <c r="J53" s="17"/>
    </row>
    <row r="54" spans="1:10" x14ac:dyDescent="0.25">
      <c r="A54" s="15" t="s">
        <v>97</v>
      </c>
      <c r="B54" s="7" t="s">
        <v>87</v>
      </c>
      <c r="C54" s="16">
        <f>C6+C14+C17+C23+C27+C30+C37+C40+C44+C46+C49+C51</f>
        <v>9365.0000000000018</v>
      </c>
      <c r="D54" s="16">
        <f t="shared" ref="D54:E54" si="15">D6+D14+D17+D23+D27+D30+D37+D40+D44+D46+D49+D51</f>
        <v>8699.6</v>
      </c>
      <c r="E54" s="16">
        <f t="shared" si="15"/>
        <v>8502.6</v>
      </c>
      <c r="F54" s="17">
        <f t="shared" si="1"/>
        <v>97.735528070256109</v>
      </c>
      <c r="G54" s="16">
        <f>G6+G14+G17+G23+G27+G30+G37+G40+G44+G46+G49+G51+G53</f>
        <v>8574.9000000000015</v>
      </c>
      <c r="H54" s="17">
        <f t="shared" si="2"/>
        <v>98.566600763253504</v>
      </c>
      <c r="I54" s="16">
        <f>I6+I14+I17+I23+I27+I30+I37+I40+I44+I46+I49+I51+I53</f>
        <v>8317.9000000000015</v>
      </c>
      <c r="J54" s="17">
        <f t="shared" si="3"/>
        <v>95.6124419513541</v>
      </c>
    </row>
  </sheetData>
  <mergeCells count="12">
    <mergeCell ref="J3:J4"/>
    <mergeCell ref="A1:I1"/>
    <mergeCell ref="A5:I5"/>
    <mergeCell ref="A3:A4"/>
    <mergeCell ref="B3:B4"/>
    <mergeCell ref="D3:D4"/>
    <mergeCell ref="C3:C4"/>
    <mergeCell ref="E3:E4"/>
    <mergeCell ref="G3:G4"/>
    <mergeCell ref="I3:I4"/>
    <mergeCell ref="F3:F4"/>
    <mergeCell ref="H3:H4"/>
  </mergeCells>
  <pageMargins left="0.23622047244094491" right="0.23622047244094491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2020-12-03T07:59:28Z</dcterms:modified>
</cp:coreProperties>
</file>